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2" i="2"/>
  <c r="M32" i="2"/>
  <c r="L35" i="2"/>
  <c r="M35" i="2"/>
  <c r="L34" i="2"/>
  <c r="M34" i="2"/>
  <c r="M33" i="2"/>
  <c r="L33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K29" i="3"/>
  <c r="L29" i="3"/>
  <c r="L31" i="2"/>
  <c r="M31" i="2"/>
  <c r="L31" i="3"/>
  <c r="K31" i="3"/>
  <c r="M30" i="2"/>
  <c r="L30" i="2"/>
  <c r="L29" i="2"/>
  <c r="M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N2" i="6" l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15" i="2" l="1"/>
  <c r="L15" i="2"/>
  <c r="M18" i="2"/>
  <c r="L18" i="2"/>
  <c r="L26" i="2"/>
  <c r="M26" i="2"/>
  <c r="L14" i="2"/>
  <c r="M14" i="2"/>
  <c r="L38" i="2"/>
  <c r="M38" i="2"/>
  <c r="M27" i="2"/>
  <c r="L27" i="2"/>
  <c r="M12" i="2"/>
  <c r="L12" i="2"/>
  <c r="L28" i="2"/>
  <c r="M28" i="2"/>
  <c r="M24" i="2"/>
  <c r="L24" i="2"/>
  <c r="K37" i="3"/>
  <c r="L37" i="3"/>
  <c r="L23" i="2"/>
  <c r="M23" i="2"/>
  <c r="L11" i="2"/>
  <c r="M11" i="2"/>
  <c r="L16" i="2"/>
  <c r="M16" i="2"/>
  <c r="L10" i="2"/>
  <c r="M10" i="2"/>
  <c r="L17" i="2"/>
  <c r="M17" i="2"/>
  <c r="L25" i="2"/>
  <c r="M25" i="2"/>
  <c r="M42" i="2"/>
  <c r="L42" i="2"/>
  <c r="M21" i="2"/>
  <c r="L21" i="2"/>
  <c r="M9" i="2"/>
  <c r="L9" i="2"/>
  <c r="L37" i="2"/>
  <c r="M37" i="2"/>
  <c r="L13" i="2"/>
  <c r="M13" i="2"/>
  <c r="L22" i="2"/>
  <c r="M22" i="2"/>
  <c r="L41" i="2"/>
  <c r="M41" i="2"/>
  <c r="L40" i="2"/>
  <c r="M40" i="2"/>
  <c r="L20" i="2"/>
  <c r="M20" i="2"/>
  <c r="L8" i="2"/>
  <c r="M8" i="2"/>
  <c r="M39" i="2"/>
  <c r="L39" i="2"/>
  <c r="L19" i="2"/>
  <c r="M19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22" i="3" l="1"/>
  <c r="K22" i="3"/>
  <c r="K11" i="3"/>
  <c r="L11" i="3"/>
  <c r="K25" i="3"/>
  <c r="L25" i="3"/>
  <c r="M9" i="1"/>
  <c r="N9" i="1"/>
  <c r="K13" i="3"/>
  <c r="L13" i="3"/>
  <c r="K14" i="3"/>
  <c r="L14" i="3"/>
  <c r="K26" i="3"/>
  <c r="L26" i="3"/>
  <c r="K38" i="3"/>
  <c r="L38" i="3"/>
  <c r="K27" i="3"/>
  <c r="L27" i="3"/>
  <c r="K39" i="3"/>
  <c r="L39" i="3"/>
  <c r="K24" i="3"/>
  <c r="L24" i="3"/>
  <c r="K16" i="3"/>
  <c r="L16" i="3"/>
  <c r="K17" i="3"/>
  <c r="L17" i="3"/>
  <c r="K10" i="3"/>
  <c r="L10" i="3"/>
  <c r="K23" i="3"/>
  <c r="L23" i="3"/>
  <c r="L40" i="3"/>
  <c r="K40" i="3"/>
  <c r="K32" i="3"/>
  <c r="L32" i="3"/>
  <c r="K18" i="3"/>
  <c r="L18" i="3"/>
  <c r="K33" i="3"/>
  <c r="L33" i="3"/>
  <c r="K12" i="3"/>
  <c r="L12" i="3"/>
  <c r="M8" i="1"/>
  <c r="N8" i="1"/>
  <c r="K15" i="3"/>
  <c r="L15" i="3"/>
  <c r="K19" i="3"/>
  <c r="L19" i="3"/>
  <c r="K20" i="3"/>
  <c r="L20" i="3"/>
  <c r="K28" i="3"/>
  <c r="L28" i="3"/>
  <c r="K34" i="3"/>
  <c r="L34" i="3"/>
  <c r="K8" i="3"/>
  <c r="L8" i="3"/>
  <c r="K35" i="3"/>
  <c r="L35" i="3"/>
  <c r="K9" i="3"/>
  <c r="L9" i="3"/>
  <c r="K21" i="3"/>
  <c r="L21" i="3"/>
  <c r="K36" i="3"/>
  <c r="L36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3" i="1" l="1"/>
  <c r="N23" i="1"/>
  <c r="M12" i="1"/>
  <c r="N12" i="1"/>
  <c r="M24" i="1"/>
  <c r="N24" i="1"/>
  <c r="M20" i="1"/>
  <c r="N20" i="1"/>
  <c r="M13" i="1"/>
  <c r="N13" i="1"/>
  <c r="M16" i="1"/>
  <c r="N16" i="1"/>
  <c r="N17" i="1"/>
  <c r="M17" i="1"/>
  <c r="K42" i="3"/>
  <c r="L42" i="3"/>
  <c r="M21" i="1"/>
  <c r="N21" i="1"/>
  <c r="M22" i="1"/>
  <c r="N22" i="1"/>
  <c r="M11" i="1"/>
  <c r="N11" i="1"/>
  <c r="N14" i="1"/>
  <c r="M14" i="1"/>
  <c r="M18" i="1"/>
  <c r="N18" i="1"/>
  <c r="K41" i="3"/>
  <c r="L41" i="3"/>
  <c r="M10" i="1"/>
  <c r="N10" i="1"/>
  <c r="M15" i="1"/>
  <c r="N15" i="1"/>
  <c r="M19" i="1"/>
  <c r="N19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<sst xmlns="http://schemas.openxmlformats.org/spreadsheetml/2006/main" count="147" uniqueCount="64">
  <si>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</si>
  <si>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</si>
  <si>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</si>
  <si>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</si>
  <si>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</si>
  <si>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</si>
  <si>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</si>
  <si>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</si>
  <si>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</si>
  <si>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</si>
  <si>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</si>
  <si>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</si>
  <si>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</si>
  <si>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</si>
  <si>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</si>
  <si>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</si>
  <si>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</si>
  <si>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</si>
  <si>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</si>
  <si>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</si>
  <si>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</si>
  <si>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</si>
  <si>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</si>
  <si>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</si>
  <si>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</si>
  <si>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</si>
  <si>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</si>
  <si>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</si>
  <si>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</si>
  <si>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</si>
  <si>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</si>
  <si>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</si>
  <si>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</si>
  <si>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</si>
  <si>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</si>
  <si>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</si>
  <si>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</si>
  <si>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</si>
  <si>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</si>
  <si>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</si>
  <si>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</si>
  <si>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</si>
  <si>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</si>
  <si>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</si>
  <si>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</si>
  <si>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</si>
  <si>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</si>
  <si>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</si>
  <si>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</si>
  <si>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</si>
  <si>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</si>
  <si>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</si>
  <si>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</si>
  <si>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</si>
  <si>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</si>
  <si>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</si>
  <si>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</si>
  <si>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</si>
  <si>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WRKX</t>
  </si>
  <si>
    <t xml:space="preserve">WRKX </t>
  </si>
  <si>
    <t>94, 95</t>
  </si>
  <si>
    <t>Increasing internship opportunities should help boost enrollment.</t>
  </si>
  <si>
    <t>Spring WRKX enrollments have always been higher than fall enrollments.</t>
  </si>
  <si>
    <t>125XL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</si>
</sst>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D10" sqref="D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WRKX</v>
      </c>
      <c r="H2" s="124"/>
      <c r="I2" s="124"/>
      <c r="J2" s="13">
        <f>'23-24 Summary'!D2</f>
        <v>1.85</v>
      </c>
      <c r="K2" s="5">
        <f>SUM(K7:K24)</f>
        <v>0.26666666666666666</v>
      </c>
      <c r="L2" s="5">
        <f>SUM(L7:L24)</f>
        <v>40</v>
      </c>
      <c r="M2" s="5">
        <f>SUM(M7:M24)</f>
        <v>1.3333333333333333</v>
      </c>
      <c r="N2" s="32">
        <f>L2/K2</f>
        <v>150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8.3333333333333481E-2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59</v>
      </c>
      <c r="B7" s="54" t="s">
        <v>60</v>
      </c>
      <c r="C7" s="54" t="s">
        <v>53</v>
      </c>
      <c r="D7" s="54">
        <v>1</v>
      </c>
      <c r="E7" s="54">
        <v>35</v>
      </c>
      <c r="F7" s="34">
        <v>1</v>
      </c>
      <c r="G7" s="54">
        <v>40</v>
      </c>
      <c r="H7" s="70">
        <v>40</v>
      </c>
      <c r="I7" s="86">
        <v>1</v>
      </c>
      <c r="J7" s="87">
        <v>0.1</v>
      </c>
      <c r="K7" s="69">
        <f t="shared" ref="K7" si="0">J7*G7/15</f>
        <v>0.26666666666666666</v>
      </c>
      <c r="L7" s="70">
        <f>H7*I7</f>
        <v>40</v>
      </c>
      <c r="M7" s="71">
        <f>L7/30</f>
        <v>1.3333333333333333</v>
      </c>
      <c r="N7" s="69">
        <f t="shared" ref="N7" si="1">L7/K7</f>
        <v>150</v>
      </c>
      <c r="O7" s="49" t="s">
        <v>61</v>
      </c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ref="H7:H9" si="2">F8*G8</f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2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D10" sqref="D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WRKX</v>
      </c>
      <c r="G2" s="127"/>
      <c r="H2" s="127"/>
      <c r="I2" s="13">
        <f>'23-24 Summary'!D2</f>
        <v>1.85</v>
      </c>
      <c r="J2" s="5">
        <f>SUM(J7:J42)</f>
        <v>0.66666666666666663</v>
      </c>
      <c r="K2" s="6">
        <f>SUM(K7:K42)</f>
        <v>100</v>
      </c>
      <c r="L2" s="7">
        <f>SUM(L7:L42)</f>
        <v>3.3333333333333335</v>
      </c>
      <c r="M2" s="7">
        <f>K2/J2</f>
        <v>150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8.3333333333333481E-2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 t="s">
        <v>60</v>
      </c>
      <c r="C7" s="54">
        <v>1</v>
      </c>
      <c r="D7" s="54">
        <v>95</v>
      </c>
      <c r="E7" s="34">
        <v>1</v>
      </c>
      <c r="F7" s="54">
        <v>100</v>
      </c>
      <c r="G7" s="75">
        <f t="shared" ref="G7:G42" si="0">E7*F7</f>
        <v>100</v>
      </c>
      <c r="H7" s="55">
        <v>1</v>
      </c>
      <c r="I7" s="35">
        <v>0.1</v>
      </c>
      <c r="J7" s="69">
        <f t="shared" ref="J7" si="1">I7*F7/15</f>
        <v>0.66666666666666663</v>
      </c>
      <c r="K7" s="70">
        <f t="shared" ref="K7" si="2">(G7*H7)</f>
        <v>100</v>
      </c>
      <c r="L7" s="71">
        <f>K7/30</f>
        <v>3.3333333333333335</v>
      </c>
      <c r="M7" s="69">
        <f>K7/J7</f>
        <v>150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H10" sqref="H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WRKX</v>
      </c>
      <c r="F2" s="127"/>
      <c r="G2" s="127"/>
      <c r="H2" s="13">
        <f>'23-24 Summary'!D2</f>
        <v>1.85</v>
      </c>
      <c r="I2" s="5">
        <f>SUM(I7:I42)</f>
        <v>0.83333333333333337</v>
      </c>
      <c r="J2" s="14">
        <f>SUM(J7:J42)</f>
        <v>125</v>
      </c>
      <c r="K2" s="15">
        <f>SUM(K7:K42)</f>
        <v>4.166666666666667</v>
      </c>
      <c r="L2" s="15">
        <f>J2/I2</f>
        <v>150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8.3333333333333481E-2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 t="s">
        <v>60</v>
      </c>
      <c r="C7" s="54">
        <v>1</v>
      </c>
      <c r="D7" s="34" t="s">
        <v>63</v>
      </c>
      <c r="E7" s="54">
        <v>125</v>
      </c>
      <c r="F7" s="70">
        <v>125</v>
      </c>
      <c r="G7" s="86">
        <v>1</v>
      </c>
      <c r="H7" s="87">
        <v>0.1</v>
      </c>
      <c r="I7" s="69">
        <f t="shared" ref="I7" si="0">H7*E7/15</f>
        <v>0.83333333333333337</v>
      </c>
      <c r="J7" s="70">
        <f t="shared" ref="J7" si="1">(F7*G7)</f>
        <v>125</v>
      </c>
      <c r="K7" s="71">
        <f>J7/30</f>
        <v>4.166666666666667</v>
      </c>
      <c r="L7" s="69">
        <f t="shared" ref="L7" si="2">J7/I7</f>
        <v>150</v>
      </c>
      <c r="M7" s="56" t="s">
        <v>62</v>
      </c>
    </row>
    <row r="8" spans="1:14" ht="15.75" customHeight="1" x14ac:dyDescent="0.25">
      <c r="A8" s="54"/>
      <c r="B8" s="54"/>
      <c r="C8" s="54"/>
      <c r="D8" s="34"/>
      <c r="E8" s="54"/>
      <c r="F8" s="70">
        <f t="shared" ref="F7:F40" si="3">D8*E8</f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3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3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3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3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3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3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3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3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3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3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3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3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3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3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3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3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3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3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3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3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3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3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3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3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3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3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3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3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3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3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3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3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F14" sqref="F1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1.85</v>
      </c>
      <c r="E2" s="5">
        <f>SUM('Summer 23'!K2,'Fall 23'!J2,'Spring 24'!I2)</f>
        <v>1.7666666666666666</v>
      </c>
      <c r="F2" s="5">
        <f>SUM('Summer 23'!L2,'Fall 23'!K2,'Spring 24'!J2)</f>
        <v>265</v>
      </c>
      <c r="G2" s="5">
        <f>SUM('Summer 23'!M2,'Fall 23'!L2,'Spring 24'!K2)</f>
        <v>8.8333333333333339</v>
      </c>
      <c r="H2" s="7">
        <f>F2/E2</f>
        <v>150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0.24</v>
      </c>
      <c r="F7" s="106">
        <v>0.63</v>
      </c>
    </row>
    <row r="8" spans="1:14" x14ac:dyDescent="0.25">
      <c r="D8" s="102" t="s">
        <v>12</v>
      </c>
      <c r="E8" s="106">
        <v>3.6</v>
      </c>
      <c r="F8" s="106">
        <v>10.51</v>
      </c>
    </row>
    <row r="9" spans="1:14" x14ac:dyDescent="0.25">
      <c r="D9" s="102" t="s">
        <v>35</v>
      </c>
      <c r="E9" s="106">
        <v>454.17</v>
      </c>
      <c r="F9" s="106">
        <v>508.69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2.41</v>
      </c>
      <c r="F18" s="109">
        <v>540.28</v>
      </c>
      <c r="G18" s="109">
        <v>42.81</v>
      </c>
    </row>
    <row r="19" spans="4:7" x14ac:dyDescent="0.25">
      <c r="D19" s="102" t="s">
        <v>29</v>
      </c>
      <c r="E19" s="109">
        <v>1.95</v>
      </c>
      <c r="F19" s="109">
        <v>569.59</v>
      </c>
      <c r="G19" s="109">
        <v>36.159999999999997</v>
      </c>
    </row>
    <row r="20" spans="4:7" x14ac:dyDescent="0.25">
      <c r="D20" s="102" t="s">
        <v>33</v>
      </c>
      <c r="E20" s="109">
        <v>1.7</v>
      </c>
      <c r="F20" s="109">
        <v>575.29</v>
      </c>
      <c r="G20" s="109">
        <v>32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WRKX</v>
      </c>
      <c r="H2" s="144"/>
      <c r="I2" s="144"/>
      <c r="J2" s="13">
        <f>'23-24 Summary'!D2</f>
        <v>1.85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8.3333333333333537E-2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2022-12-06T19:29:16Z</dcterms:modified>
</cp:coreProperties>
</file>